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HUAWEI MATE 11\Documents\OCDPVR-TRABAJO\Teletrabajo 2026\Enero\27 de enero - CONTRATISTA\"/>
    </mc:Choice>
  </mc:AlternateContent>
  <xr:revisionPtr revIDLastSave="0" documentId="8_{01E66109-81D3-41F7-AEF4-A32DFD95AB8D}" xr6:coauthVersionLast="47" xr6:coauthVersionMax="47" xr10:uidLastSave="{00000000-0000-0000-0000-000000000000}"/>
  <bookViews>
    <workbookView xWindow="-120" yWindow="-120" windowWidth="29040" windowHeight="15840" xr2:uid="{CA38B139-C26F-8F4C-AA58-7F93B136DCAB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C11" i="1"/>
  <c r="D11" i="1"/>
  <c r="E11" i="1"/>
  <c r="F11" i="1"/>
  <c r="G11" i="1"/>
  <c r="H11" i="1"/>
  <c r="I11" i="1"/>
  <c r="J11" i="1"/>
  <c r="K11" i="1"/>
  <c r="L11" i="1"/>
  <c r="M11" i="1"/>
  <c r="N11" i="1"/>
  <c r="N10" i="1"/>
  <c r="N9" i="1"/>
  <c r="N8" i="1"/>
  <c r="N7" i="1"/>
  <c r="N6" i="1"/>
  <c r="N5" i="1"/>
  <c r="N4" i="1"/>
  <c r="N3" i="1"/>
</calcChain>
</file>

<file path=xl/sharedStrings.xml><?xml version="1.0" encoding="utf-8"?>
<sst xmlns="http://schemas.openxmlformats.org/spreadsheetml/2006/main" count="30" uniqueCount="28">
  <si>
    <t>Atenciones otorgadas¹ por Acompañamiento Psicosocial a Víctimas en 2025
Dirección de Reparación Integral</t>
  </si>
  <si>
    <t>Tipo de medida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</si>
  <si>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</si>
  <si>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</si>
  <si>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</si>
  <si>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</si>
  <si>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</si>
  <si>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</si>
  <si>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</si>
  <si>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</si>
  <si>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</si>
  <si>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</si>
  <si>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</si>
  <si>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</si>
  <si>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</si>
  <si>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Acciones Psicosociales de Carácter Colectivo</t>
  </si>
  <si>
    <t>Apoyo psicosocial</t>
  </si>
  <si>
    <t>Apoyo psicosocial para la Estabilización</t>
  </si>
  <si>
    <t>Atención en Crisis</t>
  </si>
  <si>
    <t>Orientaciones Psicosociales</t>
  </si>
  <si>
    <t>PAS - Apoyo y consejería Psicosocial Arriendo</t>
  </si>
  <si>
    <t>PAS - Apoyo y consejería Psicosocial de Albergue</t>
  </si>
  <si>
    <t>Otros</t>
  </si>
  <si>
    <t>Atenciones Otorgadas¹</t>
  </si>
  <si>
    <r>
      <t xml:space="preserve">Elaborado por la Dirección de Reparación Integral de la Consejería de Paz, Víctimas y Reconciliación de la Alcaldía Mayor de Bogotá. Cálculos propios. Consulta de datos 30 de diciembre de 2025. Período de información entre el 1 de enero y el 29 de diciembre de 2025. Sujetos a variación por ingreso y validación de registros con posterioridad a la fecha de suministro. </t>
    </r>
    <r>
      <rPr>
        <b/>
        <sz val="12"/>
        <color theme="1"/>
        <rFont val="Aptos Narrow"/>
        <scheme val="minor"/>
      </rPr>
      <t xml:space="preserve">Fuente: </t>
    </r>
    <r>
      <rPr>
        <sz val="12"/>
        <color theme="1"/>
        <rFont val="Aptos Narrow"/>
        <family val="2"/>
        <scheme val="minor"/>
      </rPr>
      <t xml:space="preserve">SIVIC. </t>
    </r>
    <r>
      <rPr>
        <b/>
        <sz val="12"/>
        <color theme="1"/>
        <rFont val="Aptos Narrow"/>
        <scheme val="minor"/>
      </rPr>
      <t xml:space="preserve">Nota 1: </t>
    </r>
    <r>
      <rPr>
        <sz val="12"/>
        <color theme="1"/>
        <rFont val="Aptos Narrow"/>
        <family val="2"/>
        <scheme val="minor"/>
      </rPr>
      <t>Las atenciones otorgadas hacen referencia a la suma de todos los servicios otorgados a las personas que fueron beneficiarias, incluyendo aquellas ocasiones en las que recibieron más de un servicio en el mes o más de un tipo de servicio. Esto no corresponde al número de personas únicas atendidas.</t>
    </r>
  </si>
  <si>
    <t>Atenciones otorgadas¹ por Acompañamiento Psicosocial a Víctimas en 2024
Dirección de Reparación Integral</t>
  </si>
  <si>
    <t xml:space="preserve">Acompañamiento Psicosocial </t>
  </si>
  <si>
    <r>
      <t xml:space="preserve">Reocpilado por la Dirección de Reparación Integral de la Consejería de Paz, Víctimas y Reconciliación de la Alcaldía Mayor de Bogotá. Fuente: Informe de gestion 2024. Período de información entre el 1 de enero y el 31 de diciembre de 2025. </t>
    </r>
    <r>
      <rPr>
        <sz val="12"/>
        <color theme="1"/>
        <rFont val="Aptos Narrow"/>
        <scheme val="minor"/>
      </rPr>
      <t xml:space="preserve">Nota 1: </t>
    </r>
    <r>
      <rPr>
        <sz val="12"/>
        <color theme="1"/>
        <rFont val="Aptos Narrow"/>
        <family val="2"/>
        <scheme val="minor"/>
      </rPr>
      <t>Las atenciones otorgadas hacen referencia a la suma de todos los servicios otorgados a las personas que fueron beneficiarias, incluyendo aquellas ocasiones en las que recibieron más de un servicio en el mes o más de un tipo de servicio. Esto no corresponde al número de personas únicas atendidas.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</si>
</sst>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1"/>
      <color rgb="FF000000"/>
      <name val="Aptos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0" fillId="5" borderId="0" xfId="0" applyFill="1" applyAlignment="1">
      <alignment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C5F41-53E4-1B4E-8590-040C70C7BE3F}">
  <dimension ref="A1:N29"/>
  <sheetViews>
    <sheetView tabSelected="1" workbookViewId="0">
      <selection activeCell="B21" sqref="B21:N21"/>
    </sheetView>
  </sheetViews>
  <sheetFormatPr defaultColWidth="10.75" defaultRowHeight="15"/>
  <cols>
    <col min="1" max="1" width="29.375" style="8" customWidth="1"/>
    <col min="2" max="16384" width="10.75" style="8"/>
  </cols>
  <sheetData>
    <row r="1" spans="1:1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>
      <c r="A3" s="3" t="s">
        <v>15</v>
      </c>
      <c r="B3" s="4">
        <v>56</v>
      </c>
      <c r="C3" s="4">
        <v>229</v>
      </c>
      <c r="D3" s="4">
        <v>260</v>
      </c>
      <c r="E3" s="4">
        <v>286</v>
      </c>
      <c r="F3" s="4">
        <v>906</v>
      </c>
      <c r="G3" s="4">
        <v>428</v>
      </c>
      <c r="H3" s="4">
        <v>537</v>
      </c>
      <c r="I3" s="4">
        <v>458</v>
      </c>
      <c r="J3" s="4">
        <v>730</v>
      </c>
      <c r="K3" s="4">
        <v>575</v>
      </c>
      <c r="L3" s="4">
        <v>468</v>
      </c>
      <c r="M3" s="4">
        <v>291</v>
      </c>
      <c r="N3" s="5">
        <f>SUM(B3:M3)</f>
        <v>5224</v>
      </c>
    </row>
    <row r="4" spans="1:14">
      <c r="A4" s="3" t="s">
        <v>16</v>
      </c>
      <c r="B4" s="4">
        <v>123</v>
      </c>
      <c r="C4" s="4">
        <v>131</v>
      </c>
      <c r="D4" s="4">
        <v>286</v>
      </c>
      <c r="E4" s="4">
        <v>144</v>
      </c>
      <c r="F4" s="4">
        <v>398</v>
      </c>
      <c r="G4" s="4">
        <v>381</v>
      </c>
      <c r="H4" s="4">
        <v>393</v>
      </c>
      <c r="I4" s="4">
        <v>463</v>
      </c>
      <c r="J4" s="4">
        <v>479</v>
      </c>
      <c r="K4" s="4">
        <v>422</v>
      </c>
      <c r="L4" s="4">
        <v>351</v>
      </c>
      <c r="M4" s="4">
        <v>428</v>
      </c>
      <c r="N4" s="5">
        <f>SUM(B4:M4)</f>
        <v>3999</v>
      </c>
    </row>
    <row r="5" spans="1:14">
      <c r="A5" s="3" t="s">
        <v>17</v>
      </c>
      <c r="B5" s="4">
        <v>10</v>
      </c>
      <c r="C5" s="4">
        <v>0</v>
      </c>
      <c r="D5" s="4">
        <v>23</v>
      </c>
      <c r="E5" s="4">
        <v>2</v>
      </c>
      <c r="F5" s="4">
        <v>9</v>
      </c>
      <c r="G5" s="4">
        <v>3</v>
      </c>
      <c r="H5" s="4">
        <v>5</v>
      </c>
      <c r="I5" s="4">
        <v>1</v>
      </c>
      <c r="J5" s="4">
        <v>0</v>
      </c>
      <c r="K5" s="4">
        <v>4</v>
      </c>
      <c r="L5" s="4">
        <v>0</v>
      </c>
      <c r="M5" s="4">
        <v>1</v>
      </c>
      <c r="N5" s="5">
        <f>SUM(B5:M5)</f>
        <v>58</v>
      </c>
    </row>
    <row r="6" spans="1:14">
      <c r="A6" s="3" t="s">
        <v>18</v>
      </c>
      <c r="B6" s="4">
        <v>14</v>
      </c>
      <c r="C6" s="4">
        <v>30</v>
      </c>
      <c r="D6" s="4">
        <v>26</v>
      </c>
      <c r="E6" s="4">
        <v>18</v>
      </c>
      <c r="F6" s="4">
        <v>34</v>
      </c>
      <c r="G6" s="4">
        <v>32</v>
      </c>
      <c r="H6" s="4">
        <v>19</v>
      </c>
      <c r="I6" s="4">
        <v>24</v>
      </c>
      <c r="J6" s="4">
        <v>24</v>
      </c>
      <c r="K6" s="4">
        <v>34</v>
      </c>
      <c r="L6" s="4">
        <v>32</v>
      </c>
      <c r="M6" s="4">
        <v>31</v>
      </c>
      <c r="N6" s="5">
        <f>SUM(B6:M6)</f>
        <v>318</v>
      </c>
    </row>
    <row r="7" spans="1:14">
      <c r="A7" s="3" t="s">
        <v>19</v>
      </c>
      <c r="B7" s="4">
        <v>517</v>
      </c>
      <c r="C7" s="4">
        <v>778</v>
      </c>
      <c r="D7" s="4">
        <v>624</v>
      </c>
      <c r="E7" s="4">
        <v>555</v>
      </c>
      <c r="F7" s="4">
        <v>576</v>
      </c>
      <c r="G7" s="4">
        <v>568</v>
      </c>
      <c r="H7" s="4">
        <v>605</v>
      </c>
      <c r="I7" s="4">
        <v>490</v>
      </c>
      <c r="J7" s="4">
        <v>441</v>
      </c>
      <c r="K7" s="4">
        <v>572</v>
      </c>
      <c r="L7" s="4">
        <v>672</v>
      </c>
      <c r="M7" s="4">
        <v>608</v>
      </c>
      <c r="N7" s="5">
        <f t="shared" ref="N7:N10" si="0">SUM(B7:M7)</f>
        <v>7006</v>
      </c>
    </row>
    <row r="8" spans="1:14">
      <c r="A8" s="3" t="s">
        <v>20</v>
      </c>
      <c r="B8" s="4">
        <v>152</v>
      </c>
      <c r="C8" s="4">
        <v>327</v>
      </c>
      <c r="D8" s="4">
        <v>281</v>
      </c>
      <c r="E8" s="4">
        <v>208</v>
      </c>
      <c r="F8" s="4">
        <v>492</v>
      </c>
      <c r="G8" s="4">
        <v>366</v>
      </c>
      <c r="H8" s="4">
        <v>5</v>
      </c>
      <c r="I8" s="4">
        <v>67</v>
      </c>
      <c r="J8" s="4">
        <v>452</v>
      </c>
      <c r="K8" s="4">
        <v>275</v>
      </c>
      <c r="L8" s="4">
        <v>262</v>
      </c>
      <c r="M8" s="4">
        <v>307</v>
      </c>
      <c r="N8" s="5">
        <f t="shared" si="0"/>
        <v>3194</v>
      </c>
    </row>
    <row r="9" spans="1:14">
      <c r="A9" s="3" t="s">
        <v>21</v>
      </c>
      <c r="B9" s="4">
        <v>81</v>
      </c>
      <c r="C9" s="4">
        <v>186</v>
      </c>
      <c r="D9" s="4">
        <v>277</v>
      </c>
      <c r="E9" s="4">
        <v>71</v>
      </c>
      <c r="F9" s="4">
        <v>173</v>
      </c>
      <c r="G9" s="4">
        <v>100</v>
      </c>
      <c r="H9" s="4">
        <v>130</v>
      </c>
      <c r="I9" s="4">
        <v>86</v>
      </c>
      <c r="J9" s="4">
        <v>98</v>
      </c>
      <c r="K9" s="4">
        <v>57</v>
      </c>
      <c r="L9" s="4">
        <v>123</v>
      </c>
      <c r="M9" s="4">
        <v>120</v>
      </c>
      <c r="N9" s="5">
        <f t="shared" si="0"/>
        <v>1502</v>
      </c>
    </row>
    <row r="10" spans="1:14">
      <c r="A10" s="3" t="s">
        <v>22</v>
      </c>
      <c r="B10" s="4">
        <v>174</v>
      </c>
      <c r="C10" s="4">
        <v>237</v>
      </c>
      <c r="D10" s="4">
        <v>317</v>
      </c>
      <c r="E10" s="4">
        <v>240</v>
      </c>
      <c r="F10" s="4">
        <v>237</v>
      </c>
      <c r="G10" s="4">
        <v>206</v>
      </c>
      <c r="H10" s="4">
        <v>156</v>
      </c>
      <c r="I10" s="4">
        <v>199</v>
      </c>
      <c r="J10" s="4">
        <v>145</v>
      </c>
      <c r="K10" s="4">
        <v>156</v>
      </c>
      <c r="L10" s="4">
        <v>214</v>
      </c>
      <c r="M10" s="4">
        <v>163</v>
      </c>
      <c r="N10" s="5">
        <f t="shared" si="0"/>
        <v>2444</v>
      </c>
    </row>
    <row r="11" spans="1:14">
      <c r="A11" s="6" t="s">
        <v>23</v>
      </c>
      <c r="B11" s="2">
        <f>SUM(B3:B10)</f>
        <v>1127</v>
      </c>
      <c r="C11" s="2">
        <f>SUM(C3:C10)</f>
        <v>1918</v>
      </c>
      <c r="D11" s="2">
        <f>SUM(D3:D10)</f>
        <v>2094</v>
      </c>
      <c r="E11" s="2">
        <f t="shared" ref="E11" si="1">SUM(E3:E10)</f>
        <v>1524</v>
      </c>
      <c r="F11" s="2">
        <f>SUM(F3:F10)</f>
        <v>2825</v>
      </c>
      <c r="G11" s="2">
        <f>SUM(G3:G10)</f>
        <v>2084</v>
      </c>
      <c r="H11" s="2">
        <f>SUM(H3:H10)</f>
        <v>1850</v>
      </c>
      <c r="I11" s="2">
        <f t="shared" ref="I11" si="2">SUM(I3:I10)</f>
        <v>1788</v>
      </c>
      <c r="J11" s="2">
        <f>SUM(J3:J10)</f>
        <v>2369</v>
      </c>
      <c r="K11" s="2">
        <f>SUM(K3:K10)</f>
        <v>2095</v>
      </c>
      <c r="L11" s="2">
        <f>SUM(L3:L10)</f>
        <v>2122</v>
      </c>
      <c r="M11" s="2">
        <f t="shared" ref="M11" si="3">SUM(M3:M10)</f>
        <v>1949</v>
      </c>
      <c r="N11" s="2">
        <f>SUM(B11:M11)</f>
        <v>23745</v>
      </c>
    </row>
    <row r="12" spans="1:14" ht="75" customHeight="1">
      <c r="A12" s="10" t="s">
        <v>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ht="15.95" customHeight="1">
      <c r="A19" s="1" t="s">
        <v>1</v>
      </c>
      <c r="B19" s="9" t="s">
        <v>25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ht="15.95" customHeight="1">
      <c r="A20" s="3" t="s">
        <v>26</v>
      </c>
      <c r="B20" s="14">
        <v>20662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/>
    </row>
    <row r="21" spans="1:14">
      <c r="A21" s="6" t="s">
        <v>23</v>
      </c>
      <c r="B21" s="11">
        <v>20662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3"/>
    </row>
    <row r="22" spans="1:14" ht="69.95" customHeight="1">
      <c r="A22" s="10" t="s">
        <v>27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</sheetData>
  <mergeCells count="6">
    <mergeCell ref="A1:N1"/>
    <mergeCell ref="A12:N12"/>
    <mergeCell ref="A22:N22"/>
    <mergeCell ref="B19:N19"/>
    <mergeCell ref="B21:N21"/>
    <mergeCell ref="B20:N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b7a127f-ac4a-448c-9076-502b93e53953">
      <Terms xmlns="http://schemas.microsoft.com/office/infopath/2007/PartnerControls"/>
    </lcf76f155ced4ddcb4097134ff3c332f>
    <_ip_UnifiedCompliancePolicyProperties xmlns="http://schemas.microsoft.com/sharepoint/v3" xsi:nil="true"/>
    <TaxCatchAll xmlns="40d256e0-7e8c-4501-9424-669de9afbf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07290265B6684E95F52C62D75A38E2" ma:contentTypeVersion="16" ma:contentTypeDescription="Crear nuevo documento." ma:contentTypeScope="" ma:versionID="3358b14dea38f4a5f77d2da454ccffdf">
  <xsd:schema xmlns:xsd="http://www.w3.org/2001/XMLSchema" xmlns:xs="http://www.w3.org/2001/XMLSchema" xmlns:p="http://schemas.microsoft.com/office/2006/metadata/properties" xmlns:ns1="http://schemas.microsoft.com/sharepoint/v3" xmlns:ns2="ab7a127f-ac4a-448c-9076-502b93e53953" xmlns:ns3="40d256e0-7e8c-4501-9424-669de9afbfa4" targetNamespace="http://schemas.microsoft.com/office/2006/metadata/properties" ma:root="true" ma:fieldsID="995156d914755fc5c8ddd602c2241abf" ns1:_="" ns2:_="" ns3:_="">
    <xsd:import namespace="http://schemas.microsoft.com/sharepoint/v3"/>
    <xsd:import namespace="ab7a127f-ac4a-448c-9076-502b93e53953"/>
    <xsd:import namespace="40d256e0-7e8c-4501-9424-669de9afbf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a127f-ac4a-448c-9076-502b93e53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c413805f-f5d2-4ef4-97c5-a2f01beebf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256e0-7e8c-4501-9424-669de9afbfa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4a161a9-1f90-4032-add0-e7ba23202dac}" ma:internalName="TaxCatchAll" ma:showField="CatchAllData" ma:web="40d256e0-7e8c-4501-9424-669de9afbf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89031E-B04A-44F4-A66B-1CC09AB1AE4C}"/>
</file>

<file path=customXml/itemProps2.xml><?xml version="1.0" encoding="utf-8"?>
<ds:datastoreItem xmlns:ds="http://schemas.openxmlformats.org/officeDocument/2006/customXml" ds:itemID="{708E9E7B-1156-4F26-87AD-23C2BB1064DE}"/>
</file>

<file path=customXml/itemProps3.xml><?xml version="1.0" encoding="utf-8"?>
<ds:datastoreItem xmlns:ds="http://schemas.openxmlformats.org/officeDocument/2006/customXml" ds:itemID="{18F51278-4FFA-48E0-88DE-61C0BE341A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Mayra Alejandra Rivera García</dc:creator>
  <cp:keywords/>
  <dc:description/>
  <cp:lastModifiedBy>Jessica Paola Figueroa Fajardo</cp:lastModifiedBy>
  <cp:revision/>
  <dcterms:created xsi:type="dcterms:W3CDTF">2026-01-27T16:38:02Z</dcterms:created>
  <dcterms:modified xsi:type="dcterms:W3CDTF">2026-01-27T19:23:46Z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0x0101000A07290265B6684E95F52C62D75A38E2</vt:lpwstr>
  </property>
  <property fmtid="{D5CDD505-2E9C-101B-9397-08002B2CF9AE}" pid="3" name="MediaServiceImageTags">
    <vt:lpwstr/>
  </property>
</Properties>
</file>